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2 - Cases, Discussion Questions, Examples &amp; Exercises\Exercises\"/>
    </mc:Choice>
  </mc:AlternateContent>
  <bookViews>
    <workbookView xWindow="0" yWindow="0" windowWidth="32910" windowHeight="14760"/>
  </bookViews>
  <sheets>
    <sheet name="VALUES" sheetId="1" r:id="rId1"/>
  </sheets>
  <definedNames>
    <definedName name="_xlnm.Print_Area" localSheetId="0">VALUES!$1:$1048576</definedName>
  </definedNames>
  <calcPr calcId="162913"/>
</workbook>
</file>

<file path=xl/calcChain.xml><?xml version="1.0" encoding="utf-8"?>
<calcChain xmlns="http://schemas.openxmlformats.org/spreadsheetml/2006/main">
  <c r="C20" i="1" l="1"/>
  <c r="C21" i="1"/>
  <c r="C32" i="1" s="1"/>
  <c r="C22" i="1"/>
  <c r="C33" i="1" s="1"/>
  <c r="C23" i="1"/>
  <c r="C34" i="1" s="1"/>
  <c r="C24" i="1"/>
  <c r="C35" i="1" s="1"/>
  <c r="C25" i="1"/>
  <c r="C36" i="1" s="1"/>
  <c r="B20" i="1"/>
  <c r="B21" i="1"/>
  <c r="B22" i="1"/>
  <c r="B23" i="1"/>
  <c r="B24" i="1"/>
  <c r="B25" i="1"/>
  <c r="B26" i="1" l="1"/>
  <c r="C26" i="1"/>
  <c r="C39" i="1" s="1"/>
  <c r="C31" i="1"/>
  <c r="C37" i="1" s="1"/>
  <c r="C40" i="1" l="1"/>
</calcChain>
</file>

<file path=xl/sharedStrings.xml><?xml version="1.0" encoding="utf-8"?>
<sst xmlns="http://schemas.openxmlformats.org/spreadsheetml/2006/main" count="38" uniqueCount="24">
  <si>
    <t>Inputs</t>
  </si>
  <si>
    <t xml:space="preserve">Target cycle service level </t>
  </si>
  <si>
    <t>Output</t>
  </si>
  <si>
    <t>Country</t>
  </si>
  <si>
    <t>France</t>
  </si>
  <si>
    <t>Germany</t>
  </si>
  <si>
    <t>Spain</t>
  </si>
  <si>
    <t>Mean Demand</t>
  </si>
  <si>
    <t>Italy</t>
  </si>
  <si>
    <t>Portugal</t>
  </si>
  <si>
    <t>UK</t>
  </si>
  <si>
    <t>Total</t>
  </si>
  <si>
    <t>Standard Deviation</t>
  </si>
  <si>
    <t>Aggregated</t>
  </si>
  <si>
    <t>Savings</t>
  </si>
  <si>
    <t>Lead time (weeks)</t>
  </si>
  <si>
    <r>
      <t>Mean demand during lead time D</t>
    </r>
    <r>
      <rPr>
        <b/>
        <i/>
        <vertAlign val="subscript"/>
        <sz val="14"/>
        <rFont val="Arial"/>
        <family val="2"/>
      </rPr>
      <t>L</t>
    </r>
    <r>
      <rPr>
        <b/>
        <sz val="14"/>
        <rFont val="Arial"/>
        <family val="2"/>
      </rPr>
      <t xml:space="preserve"> =</t>
    </r>
  </si>
  <si>
    <r>
      <t xml:space="preserve">SD of demand during lead time </t>
    </r>
    <r>
      <rPr>
        <b/>
        <sz val="14"/>
        <rFont val="Calibri"/>
        <family val="2"/>
      </rPr>
      <t>σ</t>
    </r>
    <r>
      <rPr>
        <b/>
        <vertAlign val="subscript"/>
        <sz val="14"/>
        <rFont val="Arial"/>
        <family val="2"/>
      </rPr>
      <t>L</t>
    </r>
    <r>
      <rPr>
        <b/>
        <sz val="14"/>
        <rFont val="Arial"/>
        <family val="2"/>
      </rPr>
      <t xml:space="preserve"> =</t>
    </r>
  </si>
  <si>
    <t>Aggregate safety inventory at DC</t>
  </si>
  <si>
    <t>Exercise 12-15: Epson</t>
  </si>
  <si>
    <t>Weekly Demand for Epson Printers in Europe</t>
  </si>
  <si>
    <t>Demand and Standard Deviation for Epson Printers in Europe during Replenishment Lead Time</t>
  </si>
  <si>
    <t xml:space="preserve">Required Safety Inventory for Epson Printers in Europe </t>
  </si>
  <si>
    <t xml:space="preserve">Safety Inventory, 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</si>
</sst>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General_)"/>
    <numFmt numFmtId="165" formatCode="0.0000"/>
  </numFmts>
  <fonts count="9" x14ac:knownFonts="1">
    <font>
      <sz val="11"/>
      <name val="Times New Roman"/>
      <family val="1"/>
    </font>
    <font>
      <sz val="10"/>
      <name val="Arial"/>
      <family val="2"/>
    </font>
    <font>
      <b/>
      <u/>
      <sz val="14"/>
      <name val="Arial"/>
      <family val="2"/>
    </font>
    <font>
      <sz val="14"/>
      <name val="Arial"/>
      <family val="2"/>
    </font>
    <font>
      <b/>
      <i/>
      <u/>
      <sz val="14"/>
      <name val="Arial"/>
      <family val="2"/>
    </font>
    <font>
      <b/>
      <sz val="14"/>
      <name val="Arial"/>
      <family val="2"/>
    </font>
    <font>
      <b/>
      <i/>
      <vertAlign val="subscript"/>
      <sz val="14"/>
      <name val="Arial"/>
      <family val="2"/>
    </font>
    <font>
      <b/>
      <vertAlign val="subscript"/>
      <sz val="14"/>
      <name val="Arial"/>
      <family val="2"/>
    </font>
    <font>
      <b/>
      <sz val="14"/>
      <name val="Calibri"/>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164" fontId="0" fillId="0" borderId="0"/>
    <xf numFmtId="43" fontId="1" fillId="0" borderId="0" applyFont="0" applyFill="0" applyBorder="0" applyAlignment="0" applyProtection="0"/>
  </cellStyleXfs>
  <cellXfs count="53">
    <xf numFmtId="164" fontId="0" fillId="0" borderId="0" xfId="0"/>
    <xf numFmtId="164" fontId="3" fillId="0" borderId="0" xfId="0" applyFont="1"/>
    <xf numFmtId="165" fontId="4" fillId="0" borderId="0" xfId="0" applyNumberFormat="1" applyFont="1" applyAlignment="1">
      <alignment horizontal="center"/>
    </xf>
    <xf numFmtId="164" fontId="3" fillId="0" borderId="0" xfId="0" applyFont="1" applyFill="1"/>
    <xf numFmtId="165" fontId="3" fillId="0" borderId="0" xfId="0" applyNumberFormat="1" applyFont="1" applyFill="1" applyAlignment="1">
      <alignment horizontal="center"/>
    </xf>
    <xf numFmtId="164" fontId="2" fillId="0" borderId="0" xfId="0" applyFont="1" applyFill="1" applyBorder="1"/>
    <xf numFmtId="165" fontId="3" fillId="0" borderId="0" xfId="0" applyNumberFormat="1" applyFont="1" applyAlignment="1">
      <alignment horizontal="center"/>
    </xf>
    <xf numFmtId="164" fontId="5" fillId="0" borderId="9" xfId="0" applyFont="1" applyBorder="1" applyAlignment="1">
      <alignment horizontal="center"/>
    </xf>
    <xf numFmtId="0" fontId="5" fillId="0" borderId="10" xfId="0" applyNumberFormat="1" applyFont="1" applyFill="1" applyBorder="1" applyAlignment="1">
      <alignment horizontal="center" wrapText="1"/>
    </xf>
    <xf numFmtId="0" fontId="5" fillId="0" borderId="11" xfId="0" applyNumberFormat="1" applyFont="1" applyFill="1" applyBorder="1" applyAlignment="1">
      <alignment horizontal="center" wrapText="1"/>
    </xf>
    <xf numFmtId="164" fontId="3" fillId="0" borderId="6" xfId="0" applyFont="1" applyBorder="1"/>
    <xf numFmtId="3" fontId="3" fillId="0" borderId="0" xfId="0" applyNumberFormat="1" applyFont="1" applyBorder="1" applyAlignment="1">
      <alignment horizontal="center"/>
    </xf>
    <xf numFmtId="3" fontId="3" fillId="2" borderId="8" xfId="1" applyNumberFormat="1" applyFont="1" applyFill="1" applyBorder="1" applyAlignment="1">
      <alignment horizontal="center"/>
    </xf>
    <xf numFmtId="164" fontId="3" fillId="0" borderId="3" xfId="0" applyFont="1" applyBorder="1"/>
    <xf numFmtId="3" fontId="3" fillId="0" borderId="4" xfId="0" applyNumberFormat="1" applyFont="1" applyBorder="1" applyAlignment="1">
      <alignment horizontal="center"/>
    </xf>
    <xf numFmtId="3" fontId="3" fillId="2" borderId="5" xfId="1" applyNumberFormat="1" applyFont="1" applyFill="1" applyBorder="1" applyAlignment="1">
      <alignment horizontal="center"/>
    </xf>
    <xf numFmtId="3" fontId="3" fillId="0" borderId="0" xfId="0" applyNumberFormat="1" applyFont="1" applyAlignment="1">
      <alignment horizontal="center"/>
    </xf>
    <xf numFmtId="3" fontId="3" fillId="0" borderId="0" xfId="1" applyNumberFormat="1" applyFont="1" applyAlignment="1">
      <alignment horizontal="center"/>
    </xf>
    <xf numFmtId="164" fontId="3" fillId="0" borderId="1" xfId="0" applyFont="1" applyFill="1" applyBorder="1"/>
    <xf numFmtId="164" fontId="3" fillId="0" borderId="2" xfId="0" applyFont="1" applyFill="1" applyBorder="1"/>
    <xf numFmtId="164" fontId="3" fillId="2" borderId="7" xfId="0" applyFont="1" applyFill="1" applyBorder="1" applyAlignment="1">
      <alignment horizontal="right"/>
    </xf>
    <xf numFmtId="164" fontId="3" fillId="0" borderId="3" xfId="0" applyFont="1" applyFill="1" applyBorder="1"/>
    <xf numFmtId="164" fontId="3" fillId="0" borderId="4" xfId="0" applyFont="1" applyFill="1" applyBorder="1"/>
    <xf numFmtId="164" fontId="3" fillId="2" borderId="5" xfId="0" applyFont="1" applyFill="1" applyBorder="1" applyAlignment="1">
      <alignment horizontal="right"/>
    </xf>
    <xf numFmtId="164" fontId="3" fillId="0" borderId="0" xfId="0" applyFont="1" applyFill="1" applyBorder="1"/>
    <xf numFmtId="164" fontId="5" fillId="0" borderId="0" xfId="0" applyFont="1" applyBorder="1"/>
    <xf numFmtId="164" fontId="3" fillId="0" borderId="0" xfId="0" applyFont="1" applyBorder="1"/>
    <xf numFmtId="0" fontId="5" fillId="0" borderId="2" xfId="0" applyNumberFormat="1" applyFont="1" applyFill="1" applyBorder="1" applyAlignment="1">
      <alignment horizontal="center" wrapText="1"/>
    </xf>
    <xf numFmtId="0" fontId="5" fillId="0" borderId="7" xfId="0" applyNumberFormat="1" applyFont="1" applyFill="1" applyBorder="1" applyAlignment="1">
      <alignment horizontal="center" wrapText="1"/>
    </xf>
    <xf numFmtId="3" fontId="3" fillId="0" borderId="8" xfId="1" applyNumberFormat="1" applyFont="1" applyBorder="1" applyAlignment="1">
      <alignment horizontal="center"/>
    </xf>
    <xf numFmtId="164" fontId="5" fillId="0" borderId="9" xfId="0" applyFont="1" applyFill="1" applyBorder="1"/>
    <xf numFmtId="3" fontId="5" fillId="0" borderId="10" xfId="0" applyNumberFormat="1" applyFont="1" applyBorder="1" applyAlignment="1">
      <alignment horizontal="center"/>
    </xf>
    <xf numFmtId="3" fontId="5" fillId="0" borderId="11" xfId="1" applyNumberFormat="1" applyFont="1" applyBorder="1" applyAlignment="1">
      <alignment horizontal="center"/>
    </xf>
    <xf numFmtId="164" fontId="3" fillId="0" borderId="0" xfId="0" applyFont="1" applyBorder="1" applyAlignment="1">
      <alignment horizontal="right"/>
    </xf>
    <xf numFmtId="164" fontId="2" fillId="0" borderId="0" xfId="0" applyFont="1" applyBorder="1"/>
    <xf numFmtId="164" fontId="5" fillId="0" borderId="9" xfId="0" applyFont="1" applyBorder="1"/>
    <xf numFmtId="164" fontId="5" fillId="0" borderId="10" xfId="0" applyFont="1" applyBorder="1"/>
    <xf numFmtId="3" fontId="5" fillId="3" borderId="11" xfId="1" applyNumberFormat="1" applyFont="1" applyFill="1" applyBorder="1" applyAlignment="1">
      <alignment horizontal="center"/>
    </xf>
    <xf numFmtId="165" fontId="5" fillId="0" borderId="0" xfId="0" applyNumberFormat="1" applyFont="1" applyBorder="1" applyAlignment="1">
      <alignment horizontal="center"/>
    </xf>
    <xf numFmtId="164" fontId="5" fillId="0" borderId="1" xfId="0" applyFont="1" applyBorder="1"/>
    <xf numFmtId="164" fontId="5" fillId="0" borderId="2" xfId="0" applyFont="1" applyBorder="1"/>
    <xf numFmtId="3" fontId="5" fillId="3" borderId="7" xfId="1" applyNumberFormat="1" applyFont="1" applyFill="1" applyBorder="1" applyAlignment="1">
      <alignment horizontal="center"/>
    </xf>
    <xf numFmtId="164" fontId="5" fillId="0" borderId="3" xfId="0" applyFont="1" applyBorder="1"/>
    <xf numFmtId="164" fontId="5" fillId="0" borderId="4" xfId="0" applyFont="1" applyBorder="1"/>
    <xf numFmtId="3" fontId="5" fillId="3" borderId="5" xfId="1" applyNumberFormat="1" applyFont="1" applyFill="1" applyBorder="1" applyAlignment="1">
      <alignment horizontal="center"/>
    </xf>
    <xf numFmtId="3" fontId="3" fillId="0" borderId="0" xfId="1" applyNumberFormat="1" applyFont="1" applyBorder="1" applyAlignment="1">
      <alignment horizontal="center"/>
    </xf>
    <xf numFmtId="164" fontId="2" fillId="0" borderId="0" xfId="0" applyFont="1" applyFill="1"/>
    <xf numFmtId="164" fontId="5" fillId="0" borderId="0" xfId="0" applyFont="1" applyFill="1"/>
    <xf numFmtId="164" fontId="5" fillId="0" borderId="0" xfId="0" applyFont="1" applyFill="1" applyBorder="1"/>
    <xf numFmtId="165" fontId="3" fillId="0" borderId="0" xfId="0" applyNumberFormat="1" applyFont="1" applyFill="1" applyBorder="1" applyAlignment="1">
      <alignment horizontal="center"/>
    </xf>
    <xf numFmtId="164" fontId="5" fillId="0" borderId="11" xfId="0" applyFont="1" applyFill="1" applyBorder="1" applyAlignment="1">
      <alignment horizontal="center"/>
    </xf>
    <xf numFmtId="0" fontId="5" fillId="0" borderId="1" xfId="0" applyNumberFormat="1" applyFont="1" applyBorder="1" applyAlignment="1">
      <alignment horizontal="left" wrapText="1"/>
    </xf>
    <xf numFmtId="0" fontId="5" fillId="0" borderId="9" xfId="0" applyNumberFormat="1" applyFont="1" applyFill="1" applyBorder="1" applyAlignment="1">
      <alignment horizontal="left"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xdr:col>
      <xdr:colOff>2200275</xdr:colOff>
      <xdr:row>1</xdr:row>
      <xdr:rowOff>28575</xdr:rowOff>
    </xdr:to>
    <xdr:sp macro="" textlink="">
      <xdr:nvSpPr>
        <xdr:cNvPr id="1025" name="Text Box 1"/>
        <xdr:cNvSpPr txBox="1">
          <a:spLocks noChangeArrowheads="1"/>
        </xdr:cNvSpPr>
      </xdr:nvSpPr>
      <xdr:spPr bwMode="auto">
        <a:xfrm>
          <a:off x="0" y="200025"/>
          <a:ext cx="6400800" cy="285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Epson produces printers for sale in Europe in its Taiwan factory. Printers sold in different countries differ in terms of the power outlet as well as the language manuals. Currently Epson assembles and packs printers for sale in individual countries. The distribution of weekly demand in different countries is normally distributed with mean and standard deviation as shown in Table 8.9. Assume demand in different countries to be independent. Given that the lead time from the Taiwan factory is eight weeks, how much safety inventory does Epson require in Europe if it targets a cycle service level of 95 percent?</a:t>
          </a:r>
        </a:p>
        <a:p>
          <a:pPr algn="l" rtl="0">
            <a:defRPr sz="1000"/>
          </a:pPr>
          <a:r>
            <a:rPr lang="en-US" sz="1100" b="0" i="0" u="none" strike="noStrike" baseline="0">
              <a:solidFill>
                <a:srgbClr val="000000"/>
              </a:solidFill>
              <a:latin typeface="Arial"/>
              <a:cs typeface="Arial"/>
            </a:rPr>
            <a:t>Epson decides to build a central distribution center (DC) in Europe. It will ship base printers (without power supply) to the DC. When an order is received, the DC will assemble power supplies, add manuals, and ship the printers to the appropriate country. The base printers are still to be manufactured in Taiwan with a lead time of eight weeks. How much saving of safety inventory can Epson expect as a result?</a:t>
          </a:r>
        </a:p>
        <a:p>
          <a:pPr algn="l" rtl="0">
            <a:defRPr sz="1000"/>
          </a:pPr>
          <a:endParaRPr lang="en-US" sz="11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1"/>
  <sheetViews>
    <sheetView showGridLines="0" tabSelected="1" zoomScale="75" workbookViewId="0">
      <selection activeCell="A30" sqref="A30"/>
    </sheetView>
  </sheetViews>
  <sheetFormatPr defaultColWidth="9.1796875" defaultRowHeight="17.5" x14ac:dyDescent="0.35"/>
  <cols>
    <col min="1" max="2" width="32" style="1" customWidth="1"/>
    <col min="3" max="3" width="32" style="6" customWidth="1"/>
    <col min="4" max="4" width="3.1796875" style="1" customWidth="1"/>
    <col min="5" max="5" width="16" style="1" customWidth="1"/>
    <col min="6" max="16384" width="9.1796875" style="1"/>
  </cols>
  <sheetData>
    <row r="1" spans="1:8" ht="18" x14ac:dyDescent="0.4">
      <c r="A1" s="46" t="s">
        <v>19</v>
      </c>
      <c r="B1" s="3"/>
      <c r="C1" s="2"/>
    </row>
    <row r="2" spans="1:8" x14ac:dyDescent="0.35">
      <c r="A2" s="3"/>
      <c r="B2" s="3"/>
      <c r="C2" s="4"/>
      <c r="D2" s="3"/>
      <c r="F2" s="3"/>
      <c r="G2" s="3"/>
      <c r="H2" s="3"/>
    </row>
    <row r="3" spans="1:8" ht="18" x14ac:dyDescent="0.4">
      <c r="A3" s="5" t="s">
        <v>0</v>
      </c>
      <c r="B3" s="3"/>
    </row>
    <row r="4" spans="1:8" x14ac:dyDescent="0.35">
      <c r="A4" s="3"/>
      <c r="B4" s="3"/>
    </row>
    <row r="5" spans="1:8" ht="18.5" thickBot="1" x14ac:dyDescent="0.45">
      <c r="A5" s="47" t="s">
        <v>20</v>
      </c>
      <c r="B5" s="3"/>
    </row>
    <row r="6" spans="1:8" ht="18.5" thickBot="1" x14ac:dyDescent="0.45">
      <c r="A6" s="7" t="s">
        <v>3</v>
      </c>
      <c r="B6" s="8" t="s">
        <v>7</v>
      </c>
      <c r="C6" s="9" t="s">
        <v>12</v>
      </c>
    </row>
    <row r="7" spans="1:8" x14ac:dyDescent="0.35">
      <c r="A7" s="10" t="s">
        <v>4</v>
      </c>
      <c r="B7" s="11">
        <v>3000</v>
      </c>
      <c r="C7" s="12">
        <v>2000</v>
      </c>
    </row>
    <row r="8" spans="1:8" x14ac:dyDescent="0.35">
      <c r="A8" s="10" t="s">
        <v>5</v>
      </c>
      <c r="B8" s="11">
        <v>4000</v>
      </c>
      <c r="C8" s="12">
        <v>2200</v>
      </c>
    </row>
    <row r="9" spans="1:8" x14ac:dyDescent="0.35">
      <c r="A9" s="10" t="s">
        <v>6</v>
      </c>
      <c r="B9" s="11">
        <v>2000</v>
      </c>
      <c r="C9" s="12">
        <v>1400</v>
      </c>
    </row>
    <row r="10" spans="1:8" x14ac:dyDescent="0.35">
      <c r="A10" s="10" t="s">
        <v>8</v>
      </c>
      <c r="B10" s="11">
        <v>2500</v>
      </c>
      <c r="C10" s="12">
        <v>1600</v>
      </c>
    </row>
    <row r="11" spans="1:8" x14ac:dyDescent="0.35">
      <c r="A11" s="10" t="s">
        <v>9</v>
      </c>
      <c r="B11" s="11">
        <v>1000</v>
      </c>
      <c r="C11" s="12">
        <v>800</v>
      </c>
    </row>
    <row r="12" spans="1:8" ht="18" thickBot="1" x14ac:dyDescent="0.4">
      <c r="A12" s="13" t="s">
        <v>10</v>
      </c>
      <c r="B12" s="14">
        <v>4000</v>
      </c>
      <c r="C12" s="15">
        <v>2400</v>
      </c>
    </row>
    <row r="13" spans="1:8" ht="18" thickBot="1" x14ac:dyDescent="0.4">
      <c r="B13" s="16"/>
      <c r="C13" s="17"/>
    </row>
    <row r="14" spans="1:8" x14ac:dyDescent="0.35">
      <c r="A14" s="18" t="s">
        <v>15</v>
      </c>
      <c r="B14" s="19"/>
      <c r="C14" s="20">
        <v>8</v>
      </c>
    </row>
    <row r="15" spans="1:8" ht="18" thickBot="1" x14ac:dyDescent="0.4">
      <c r="A15" s="21" t="s">
        <v>1</v>
      </c>
      <c r="B15" s="22"/>
      <c r="C15" s="23">
        <v>0.95</v>
      </c>
    </row>
    <row r="16" spans="1:8" x14ac:dyDescent="0.35">
      <c r="A16" s="24"/>
      <c r="B16" s="24"/>
      <c r="C16" s="1"/>
    </row>
    <row r="17" spans="1:10" x14ac:dyDescent="0.35">
      <c r="A17" s="24"/>
      <c r="B17" s="24"/>
      <c r="C17" s="1"/>
    </row>
    <row r="18" spans="1:10" ht="18.5" thickBot="1" x14ac:dyDescent="0.45">
      <c r="A18" s="48" t="s">
        <v>21</v>
      </c>
      <c r="B18" s="24"/>
      <c r="C18" s="49"/>
      <c r="D18" s="24"/>
      <c r="E18" s="3"/>
      <c r="F18" s="3"/>
    </row>
    <row r="19" spans="1:10" ht="39.5" x14ac:dyDescent="0.55000000000000004">
      <c r="A19" s="51" t="s">
        <v>3</v>
      </c>
      <c r="B19" s="27" t="s">
        <v>16</v>
      </c>
      <c r="C19" s="28" t="s">
        <v>17</v>
      </c>
      <c r="D19" s="26"/>
    </row>
    <row r="20" spans="1:10" x14ac:dyDescent="0.35">
      <c r="A20" s="10" t="s">
        <v>4</v>
      </c>
      <c r="B20" s="11">
        <f t="shared" ref="B20:B25" si="0">B7*$C$14</f>
        <v>24000</v>
      </c>
      <c r="C20" s="29">
        <f t="shared" ref="C20:C25" si="1">C7*SQRT($C$14)</f>
        <v>5656.8542494923804</v>
      </c>
      <c r="D20" s="26"/>
    </row>
    <row r="21" spans="1:10" x14ac:dyDescent="0.35">
      <c r="A21" s="10" t="s">
        <v>5</v>
      </c>
      <c r="B21" s="11">
        <f t="shared" si="0"/>
        <v>32000</v>
      </c>
      <c r="C21" s="29">
        <f t="shared" si="1"/>
        <v>6222.5396744416184</v>
      </c>
      <c r="D21" s="26"/>
    </row>
    <row r="22" spans="1:10" x14ac:dyDescent="0.35">
      <c r="A22" s="10" t="s">
        <v>6</v>
      </c>
      <c r="B22" s="11">
        <f t="shared" si="0"/>
        <v>16000</v>
      </c>
      <c r="C22" s="29">
        <f t="shared" si="1"/>
        <v>3959.7979746446663</v>
      </c>
      <c r="D22" s="26"/>
    </row>
    <row r="23" spans="1:10" x14ac:dyDescent="0.35">
      <c r="A23" s="10" t="s">
        <v>8</v>
      </c>
      <c r="B23" s="11">
        <f t="shared" si="0"/>
        <v>20000</v>
      </c>
      <c r="C23" s="29">
        <f t="shared" si="1"/>
        <v>4525.4833995939043</v>
      </c>
      <c r="D23" s="26"/>
    </row>
    <row r="24" spans="1:10" x14ac:dyDescent="0.35">
      <c r="A24" s="10" t="s">
        <v>9</v>
      </c>
      <c r="B24" s="11">
        <f t="shared" si="0"/>
        <v>8000</v>
      </c>
      <c r="C24" s="29">
        <f t="shared" si="1"/>
        <v>2262.7416997969522</v>
      </c>
      <c r="D24" s="26"/>
    </row>
    <row r="25" spans="1:10" ht="18" thickBot="1" x14ac:dyDescent="0.4">
      <c r="A25" s="10" t="s">
        <v>10</v>
      </c>
      <c r="B25" s="11">
        <f t="shared" si="0"/>
        <v>32000</v>
      </c>
      <c r="C25" s="29">
        <f t="shared" si="1"/>
        <v>6788.2250993908565</v>
      </c>
      <c r="D25" s="26"/>
    </row>
    <row r="26" spans="1:10" ht="18.5" thickBot="1" x14ac:dyDescent="0.45">
      <c r="A26" s="30" t="s">
        <v>13</v>
      </c>
      <c r="B26" s="31">
        <f>SUM(B20:B25)</f>
        <v>132000</v>
      </c>
      <c r="C26" s="32">
        <f>SQRT(SUMSQ(C20:C25))</f>
        <v>12572.986916401369</v>
      </c>
      <c r="D26" s="33"/>
      <c r="E26" s="33"/>
      <c r="F26" s="24"/>
      <c r="G26" s="24"/>
      <c r="H26" s="24"/>
      <c r="I26" s="26"/>
      <c r="J26" s="26"/>
    </row>
    <row r="27" spans="1:10" x14ac:dyDescent="0.35">
      <c r="A27" s="24"/>
      <c r="B27" s="24"/>
      <c r="C27" s="33"/>
      <c r="D27" s="33"/>
      <c r="E27" s="33"/>
      <c r="F27" s="24"/>
      <c r="G27" s="24"/>
      <c r="H27" s="24"/>
      <c r="I27" s="26"/>
      <c r="J27" s="26"/>
    </row>
    <row r="28" spans="1:10" ht="18" x14ac:dyDescent="0.4">
      <c r="A28" s="34" t="s">
        <v>2</v>
      </c>
      <c r="B28" s="26"/>
      <c r="C28" s="26"/>
      <c r="D28" s="33"/>
      <c r="E28" s="33"/>
      <c r="F28" s="24"/>
      <c r="G28" s="24"/>
      <c r="H28" s="24"/>
      <c r="I28" s="26"/>
      <c r="J28" s="26"/>
    </row>
    <row r="29" spans="1:10" ht="18.5" thickBot="1" x14ac:dyDescent="0.45">
      <c r="A29" s="48" t="s">
        <v>22</v>
      </c>
      <c r="B29" s="24"/>
      <c r="C29" s="49"/>
      <c r="D29" s="33"/>
      <c r="E29" s="33"/>
      <c r="F29" s="24"/>
      <c r="G29" s="24"/>
      <c r="H29" s="24"/>
      <c r="I29" s="26"/>
      <c r="J29" s="26"/>
    </row>
    <row r="30" spans="1:10" ht="18.5" thickBot="1" x14ac:dyDescent="0.45">
      <c r="A30" s="52" t="s">
        <v>3</v>
      </c>
      <c r="B30" s="8"/>
      <c r="C30" s="50" t="s">
        <v>23</v>
      </c>
      <c r="D30" s="33"/>
      <c r="E30" s="33"/>
      <c r="F30" s="24"/>
      <c r="G30" s="24"/>
      <c r="H30" s="24"/>
      <c r="I30" s="26"/>
      <c r="J30" s="26"/>
    </row>
    <row r="31" spans="1:10" x14ac:dyDescent="0.35">
      <c r="A31" s="10" t="s">
        <v>4</v>
      </c>
      <c r="B31" s="11"/>
      <c r="C31" s="29">
        <f t="shared" ref="C31:C36" si="2">NORMSINV($C$15)*C20</f>
        <v>9304.6972294133866</v>
      </c>
      <c r="D31" s="33"/>
      <c r="E31" s="33"/>
      <c r="F31" s="24"/>
      <c r="G31" s="24"/>
      <c r="H31" s="24"/>
      <c r="I31" s="26"/>
      <c r="J31" s="26"/>
    </row>
    <row r="32" spans="1:10" x14ac:dyDescent="0.35">
      <c r="A32" s="10" t="s">
        <v>5</v>
      </c>
      <c r="B32" s="11"/>
      <c r="C32" s="29">
        <f t="shared" si="2"/>
        <v>10235.166952354724</v>
      </c>
      <c r="D32" s="33"/>
      <c r="E32" s="33"/>
      <c r="F32" s="24"/>
      <c r="G32" s="24"/>
      <c r="H32" s="24"/>
      <c r="I32" s="26"/>
      <c r="J32" s="26"/>
    </row>
    <row r="33" spans="1:10" x14ac:dyDescent="0.35">
      <c r="A33" s="10" t="s">
        <v>6</v>
      </c>
      <c r="B33" s="11"/>
      <c r="C33" s="29">
        <f t="shared" si="2"/>
        <v>6513.2880605893706</v>
      </c>
      <c r="D33" s="33"/>
      <c r="E33" s="33"/>
      <c r="F33" s="24"/>
      <c r="G33" s="24"/>
      <c r="H33" s="24"/>
      <c r="I33" s="26"/>
      <c r="J33" s="26"/>
    </row>
    <row r="34" spans="1:10" x14ac:dyDescent="0.35">
      <c r="A34" s="10" t="s">
        <v>8</v>
      </c>
      <c r="B34" s="11"/>
      <c r="C34" s="29">
        <f t="shared" si="2"/>
        <v>7443.7577835307093</v>
      </c>
      <c r="D34" s="33"/>
      <c r="E34" s="33"/>
      <c r="F34" s="24"/>
      <c r="G34" s="24"/>
      <c r="H34" s="24"/>
      <c r="I34" s="26"/>
      <c r="J34" s="26"/>
    </row>
    <row r="35" spans="1:10" x14ac:dyDescent="0.35">
      <c r="A35" s="10" t="s">
        <v>9</v>
      </c>
      <c r="B35" s="11"/>
      <c r="C35" s="29">
        <f t="shared" si="2"/>
        <v>3721.8788917653546</v>
      </c>
      <c r="D35" s="33"/>
      <c r="E35" s="33"/>
      <c r="F35" s="24"/>
      <c r="G35" s="24"/>
      <c r="H35" s="24"/>
      <c r="I35" s="26"/>
      <c r="J35" s="26"/>
    </row>
    <row r="36" spans="1:10" ht="18" thickBot="1" x14ac:dyDescent="0.4">
      <c r="A36" s="10" t="s">
        <v>10</v>
      </c>
      <c r="B36" s="11"/>
      <c r="C36" s="29">
        <f t="shared" si="2"/>
        <v>11165.636675296064</v>
      </c>
      <c r="D36" s="33"/>
      <c r="E36" s="33"/>
      <c r="F36" s="24"/>
      <c r="G36" s="24"/>
      <c r="H36" s="24"/>
      <c r="I36" s="26"/>
      <c r="J36" s="26"/>
    </row>
    <row r="37" spans="1:10" ht="18.5" thickBot="1" x14ac:dyDescent="0.45">
      <c r="A37" s="35" t="s">
        <v>11</v>
      </c>
      <c r="B37" s="36"/>
      <c r="C37" s="37">
        <f>SUM(C31:C36)</f>
        <v>48384.425592949614</v>
      </c>
      <c r="D37" s="26"/>
    </row>
    <row r="38" spans="1:10" ht="18.5" thickBot="1" x14ac:dyDescent="0.45">
      <c r="A38" s="25"/>
      <c r="B38" s="25"/>
      <c r="C38" s="38"/>
      <c r="D38" s="26"/>
    </row>
    <row r="39" spans="1:10" ht="18" x14ac:dyDescent="0.4">
      <c r="A39" s="39" t="s">
        <v>18</v>
      </c>
      <c r="B39" s="40"/>
      <c r="C39" s="41">
        <f>NORMSINV(C15)*C26</f>
        <v>20680.723131056191</v>
      </c>
      <c r="D39" s="26"/>
    </row>
    <row r="40" spans="1:10" ht="18.5" thickBot="1" x14ac:dyDescent="0.45">
      <c r="A40" s="42" t="s">
        <v>14</v>
      </c>
      <c r="B40" s="43"/>
      <c r="C40" s="44">
        <f>C37-C39</f>
        <v>27703.702461893423</v>
      </c>
      <c r="D40" s="26"/>
    </row>
    <row r="41" spans="1:10" x14ac:dyDescent="0.35">
      <c r="A41" s="26"/>
      <c r="B41" s="26"/>
      <c r="C41" s="45"/>
      <c r="D41" s="26"/>
    </row>
  </sheetData>
  <phoneticPr fontId="0" type="noConversion"/>
  <printOptions gridLinesSet="0"/>
  <pageMargins left="0.75" right="0.75" top="0.5" bottom="1" header="0.5" footer="0.5"/>
  <pageSetup paperSize="9" scale="91"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VALUES</vt:lpstr>
      <vt:lpstr>VALUES!Print_Area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12 Problem 15</dc:subject>
  <dc:creator>Jay Mabe</dc:creator>
  <cp:lastModifiedBy>Sunil Chopra</cp:lastModifiedBy>
  <cp:lastPrinted>2000-04-08T23:04:09Z</cp:lastPrinted>
  <dcterms:created xsi:type="dcterms:W3CDTF">2000-04-05T21:10:36Z</dcterms:created>
  <dcterms:modified xsi:type="dcterms:W3CDTF">2017-10-03T19:42:00Z</dcterms:modified>
</cp:coreProperties>
</file>